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20" sheetId="1" r:id="rId1"/>
  </sheets>
  <externalReferences>
    <externalReference r:id="rId2"/>
  </externalReferences>
  <definedNames>
    <definedName name="Z_6E36EA37_049E_4FAE_B719_2847CD16F858_.wvu.Cols" localSheetId="0" hidden="1">'Буханцева 20'!#REF!,'Буханцева 20'!#REF!</definedName>
    <definedName name="Z_6E36EA37_049E_4FAE_B719_2847CD16F858_.wvu.Rows" localSheetId="0" hidden="1">'Буханцева 20'!$42:$45</definedName>
    <definedName name="Z_73C0D023_21BD_4441_8EFA_957546C15799_.wvu.Cols" localSheetId="0" hidden="1">'Буханцева 20'!#REF!,'Буханцева 20'!#REF!</definedName>
    <definedName name="Z_73C0D023_21BD_4441_8EFA_957546C15799_.wvu.Rows" localSheetId="0" hidden="1">'Буханцева 20'!$42:$45</definedName>
    <definedName name="_xlnm.Print_Area" localSheetId="0">'Буханцева 20'!$A$1:$G$60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<sst xmlns="http://schemas.openxmlformats.org/spreadsheetml/2006/main" count="62" uniqueCount="53">
  <si>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</si>
  <si>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</si>
  <si>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</si>
  <si>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</si>
  <si>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</si>
  <si>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</si>
  <si>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</si>
  <si>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</si>
  <si>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</si>
  <si>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</si>
  <si>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</si>
  <si>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</si>
  <si>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</si>
  <si>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</si>
  <si>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</si>
  <si>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</si>
  <si>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</si>
  <si>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</si>
  <si>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</si>
  <si>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</si>
  <si>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</si>
  <si>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</si>
  <si>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</si>
  <si>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</si>
  <si>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</si>
  <si>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</si>
  <si>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</si>
  <si>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</si>
  <si>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</si>
  <si>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</si>
  <si>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</si>
  <si>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</si>
  <si>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</si>
  <si>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</si>
  <si>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</si>
  <si>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</si>
  <si>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</si>
  <si>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</si>
  <si>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20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</si>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</sst>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46">
          <cell r="W246">
            <v>23152.911816491378</v>
          </cell>
          <cell r="X246">
            <v>4577.3396021816734</v>
          </cell>
          <cell r="Y246">
            <v>85509.652399999992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5047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Y246">
            <v>80356.842586372775</v>
          </cell>
          <cell r="BB246">
            <v>0</v>
          </cell>
          <cell r="BC246">
            <v>0</v>
          </cell>
          <cell r="CN246">
            <v>15997.325465604585</v>
          </cell>
          <cell r="CO246">
            <v>3278.7539061677462</v>
          </cell>
          <cell r="CP246">
            <v>1948.5539999999999</v>
          </cell>
          <cell r="DB246">
            <v>0</v>
          </cell>
          <cell r="DG246">
            <v>13663.590113211456</v>
          </cell>
          <cell r="DU246">
            <v>58000.783361629728</v>
          </cell>
          <cell r="DV246">
            <v>12293.066633347333</v>
          </cell>
          <cell r="DW246">
            <v>9587.4151000000002</v>
          </cell>
          <cell r="EK246">
            <v>0</v>
          </cell>
          <cell r="EQ246">
            <v>51143.257933061926</v>
          </cell>
          <cell r="FB246">
            <v>85777.905338804107</v>
          </cell>
          <cell r="FC246">
            <v>17542.126087361881</v>
          </cell>
          <cell r="FD246">
            <v>1520.5140000000001</v>
          </cell>
          <cell r="FL246">
            <v>1122</v>
          </cell>
          <cell r="FS246">
            <v>63603.195829768963</v>
          </cell>
          <cell r="FX246">
            <v>47075.193335417076</v>
          </cell>
          <cell r="FY246">
            <v>9597.1884554046319</v>
          </cell>
          <cell r="FZ246">
            <v>0</v>
          </cell>
          <cell r="GG246">
            <v>839.90880000000004</v>
          </cell>
          <cell r="GL246">
            <v>30782.385334935745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9.886718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71" t="s">
        <v>51</v>
      </c>
      <c r="B1" s="71"/>
      <c r="C1" s="71"/>
      <c r="D1" s="71"/>
      <c r="E1" s="71"/>
      <c r="F1" s="71"/>
      <c r="G1" s="72"/>
    </row>
    <row r="2" spans="1:7" ht="21" customHeight="1" x14ac:dyDescent="0.25">
      <c r="A2" s="73" t="s">
        <v>38</v>
      </c>
      <c r="B2" s="74"/>
      <c r="C2" s="74"/>
      <c r="D2" s="74"/>
      <c r="E2" s="74"/>
      <c r="F2" s="74"/>
      <c r="G2" s="74"/>
    </row>
    <row r="3" spans="1:7" ht="14.25" hidden="1" customHeight="1" x14ac:dyDescent="0.25">
      <c r="A3" s="75" t="s">
        <v>0</v>
      </c>
      <c r="B3" s="76"/>
      <c r="C3" s="76"/>
      <c r="D3" s="76"/>
      <c r="E3" s="2">
        <f>E4+E5</f>
        <v>0</v>
      </c>
      <c r="F3" s="3" t="s">
        <v>1</v>
      </c>
    </row>
    <row r="4" spans="1:7" ht="14.25" hidden="1" customHeight="1" x14ac:dyDescent="0.25">
      <c r="A4" s="75" t="s">
        <v>2</v>
      </c>
      <c r="B4" s="76"/>
      <c r="C4" s="76"/>
      <c r="D4" s="76"/>
      <c r="E4" s="2"/>
      <c r="F4" s="3" t="s">
        <v>1</v>
      </c>
    </row>
    <row r="5" spans="1:7" ht="14.25" hidden="1" customHeight="1" x14ac:dyDescent="0.25">
      <c r="A5" s="75" t="s">
        <v>3</v>
      </c>
      <c r="B5" s="76"/>
      <c r="C5" s="76"/>
      <c r="D5" s="76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70" t="s">
        <v>39</v>
      </c>
      <c r="G6" s="7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2033341.1300000001</v>
      </c>
      <c r="F9" s="16">
        <f t="shared" ref="F9:G9" si="0">SUM(F10:F14)</f>
        <v>1897067.8199999998</v>
      </c>
      <c r="G9" s="16">
        <f t="shared" si="0"/>
        <v>497313.34</v>
      </c>
    </row>
    <row r="10" spans="1:7" ht="13.2" customHeight="1" x14ac:dyDescent="0.3">
      <c r="A10" s="65" t="s">
        <v>9</v>
      </c>
      <c r="B10" s="66"/>
      <c r="C10" s="66"/>
      <c r="D10" s="67"/>
      <c r="E10" s="17">
        <v>713590.92</v>
      </c>
      <c r="F10" s="17">
        <v>664953.63</v>
      </c>
      <c r="G10" s="18">
        <v>199823.65</v>
      </c>
    </row>
    <row r="11" spans="1:7" ht="14.4" customHeight="1" x14ac:dyDescent="0.3">
      <c r="A11" s="65" t="s">
        <v>10</v>
      </c>
      <c r="B11" s="66"/>
      <c r="C11" s="66"/>
      <c r="D11" s="67"/>
      <c r="E11" s="17">
        <v>607116.92000000004</v>
      </c>
      <c r="F11" s="17">
        <v>565572.98</v>
      </c>
      <c r="G11" s="18">
        <v>134396.88</v>
      </c>
    </row>
    <row r="12" spans="1:7" ht="13.95" customHeight="1" x14ac:dyDescent="0.3">
      <c r="A12" s="65" t="s">
        <v>11</v>
      </c>
      <c r="B12" s="66"/>
      <c r="C12" s="66"/>
      <c r="D12" s="67"/>
      <c r="E12" s="17">
        <v>137286</v>
      </c>
      <c r="F12" s="17">
        <v>128121.02</v>
      </c>
      <c r="G12" s="18">
        <v>29490.54</v>
      </c>
    </row>
    <row r="13" spans="1:7" ht="13.5" customHeight="1" x14ac:dyDescent="0.3">
      <c r="A13" s="65" t="s">
        <v>12</v>
      </c>
      <c r="B13" s="66"/>
      <c r="C13" s="66"/>
      <c r="D13" s="67"/>
      <c r="E13" s="17">
        <v>142986.60999999999</v>
      </c>
      <c r="F13" s="17">
        <v>131803.07999999999</v>
      </c>
      <c r="G13" s="18">
        <v>32169.38</v>
      </c>
    </row>
    <row r="14" spans="1:7" ht="14.4" customHeight="1" x14ac:dyDescent="0.3">
      <c r="A14" s="69" t="s">
        <v>13</v>
      </c>
      <c r="B14" s="69"/>
      <c r="C14" s="69"/>
      <c r="D14" s="69"/>
      <c r="E14" s="17">
        <v>432360.68</v>
      </c>
      <c r="F14" s="17">
        <v>406617.11</v>
      </c>
      <c r="G14" s="18">
        <v>101432.89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1222718.8600000001</v>
      </c>
      <c r="F15" s="16">
        <f t="shared" ref="F15:G15" si="1">SUM(F16:F19)</f>
        <v>1184070.3899999999</v>
      </c>
      <c r="G15" s="16">
        <f t="shared" si="1"/>
        <v>149470.32999999999</v>
      </c>
    </row>
    <row r="16" spans="1:7" ht="33.6" customHeight="1" x14ac:dyDescent="0.3">
      <c r="A16" s="80" t="s">
        <v>43</v>
      </c>
      <c r="B16" s="81"/>
      <c r="C16" s="81"/>
      <c r="D16" s="82"/>
      <c r="E16" s="17">
        <v>1207044.46</v>
      </c>
      <c r="F16" s="17">
        <v>1169319.3</v>
      </c>
      <c r="G16" s="18">
        <v>146512.74</v>
      </c>
    </row>
    <row r="17" spans="1:9" ht="15.6" x14ac:dyDescent="0.3">
      <c r="A17" s="69" t="s">
        <v>44</v>
      </c>
      <c r="B17" s="69"/>
      <c r="C17" s="69"/>
      <c r="D17" s="69"/>
      <c r="E17" s="17">
        <v>2011.32</v>
      </c>
      <c r="F17" s="17">
        <v>1896.46</v>
      </c>
      <c r="G17" s="18">
        <v>363.97</v>
      </c>
    </row>
    <row r="18" spans="1:9" ht="15.6" x14ac:dyDescent="0.3">
      <c r="A18" s="69" t="s">
        <v>45</v>
      </c>
      <c r="B18" s="69"/>
      <c r="C18" s="69"/>
      <c r="D18" s="69"/>
      <c r="E18" s="17"/>
      <c r="F18" s="17"/>
      <c r="G18" s="18"/>
    </row>
    <row r="19" spans="1:9" ht="15.6" x14ac:dyDescent="0.3">
      <c r="A19" s="69" t="s">
        <v>46</v>
      </c>
      <c r="B19" s="69"/>
      <c r="C19" s="69"/>
      <c r="D19" s="69"/>
      <c r="E19" s="17">
        <v>13663.08</v>
      </c>
      <c r="F19" s="17">
        <v>12854.63</v>
      </c>
      <c r="G19" s="18">
        <v>2593.62</v>
      </c>
    </row>
    <row r="20" spans="1:9" ht="15.6" x14ac:dyDescent="0.3">
      <c r="A20" s="68" t="s">
        <v>14</v>
      </c>
      <c r="B20" s="68"/>
      <c r="C20" s="68"/>
      <c r="D20" s="68"/>
      <c r="E20" s="17"/>
      <c r="F20" s="17"/>
      <c r="G20" s="18"/>
    </row>
    <row r="21" spans="1:9" ht="15.6" x14ac:dyDescent="0.3">
      <c r="A21" s="69" t="s">
        <v>15</v>
      </c>
      <c r="B21" s="69"/>
      <c r="C21" s="69"/>
      <c r="D21" s="69"/>
      <c r="E21" s="17">
        <v>5155.92</v>
      </c>
      <c r="F21" s="17">
        <v>4830.92</v>
      </c>
      <c r="G21" s="18">
        <v>1305.25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6" t="s">
        <v>52</v>
      </c>
      <c r="B24" s="36"/>
      <c r="C24" s="36"/>
      <c r="D24" s="36"/>
      <c r="E24" s="36"/>
      <c r="F24" s="17">
        <v>-42063.656688889023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193596.74640504582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56"/>
      <c r="I26" s="28"/>
    </row>
    <row r="27" spans="1:9" ht="15.6" hidden="1" x14ac:dyDescent="0.3">
      <c r="A27" s="44" t="s">
        <v>16</v>
      </c>
      <c r="B27" s="39"/>
      <c r="C27" s="39"/>
      <c r="D27" s="39"/>
      <c r="E27" s="40"/>
      <c r="F27" s="25">
        <f>'[1]УК ВР декабрь нар'!W246</f>
        <v>23152.911816491378</v>
      </c>
      <c r="I27" s="28"/>
    </row>
    <row r="28" spans="1:9" ht="15.6" hidden="1" x14ac:dyDescent="0.3">
      <c r="A28" s="44" t="s">
        <v>31</v>
      </c>
      <c r="B28" s="39"/>
      <c r="C28" s="39"/>
      <c r="D28" s="39"/>
      <c r="E28" s="40"/>
      <c r="F28" s="25">
        <f>'[1]УК ВР декабрь нар'!X246</f>
        <v>4577.3396021816734</v>
      </c>
      <c r="I28" s="28"/>
    </row>
    <row r="29" spans="1:9" ht="15.6" hidden="1" x14ac:dyDescent="0.3">
      <c r="A29" s="44" t="s">
        <v>18</v>
      </c>
      <c r="B29" s="39"/>
      <c r="C29" s="39"/>
      <c r="D29" s="39"/>
      <c r="E29" s="40"/>
      <c r="F29" s="25">
        <f>'[1]УК ВР декабрь нар'!Y246</f>
        <v>85509.652399999992</v>
      </c>
      <c r="I29" s="28"/>
    </row>
    <row r="30" spans="1:9" ht="15.6" hidden="1" x14ac:dyDescent="0.3">
      <c r="A30" s="44" t="s">
        <v>19</v>
      </c>
      <c r="B30" s="39"/>
      <c r="C30" s="39"/>
      <c r="D30" s="39"/>
      <c r="E30" s="40"/>
      <c r="F30" s="25">
        <f>'[1]УК ВР декабрь нар'!AA246+'[1]УК ВР декабрь нар'!AB246+'[1]УК ВР декабрь нар'!AC246+'[1]УК ВР декабрь нар'!AD246+'[1]УК ВР декабрь нар'!AE246+'[1]УК ВР декабрь нар'!AF246+'[1]УК ВР декабрь нар'!AG246+'[1]УК ВР декабрь нар'!AH246+'[1]УК ВР декабрь нар'!AJ246+'[1]УК ВР декабрь нар'!AL246+'[1]УК ВР декабрь нар'!AN246+'[1]УК ВР декабрь нар'!AO246+'[1]УК ВР декабрь нар'!AP246+'[1]УК ВР декабрь нар'!AQ246+'[1]УК ВР декабрь нар'!AR246+'[1]УК ВР декабрь нар'!AT246</f>
        <v>0</v>
      </c>
      <c r="I30" s="28"/>
    </row>
    <row r="31" spans="1:9" ht="36.75" hidden="1" customHeight="1" x14ac:dyDescent="0.3">
      <c r="A31" s="49" t="s">
        <v>32</v>
      </c>
      <c r="B31" s="57"/>
      <c r="C31" s="57"/>
      <c r="D31" s="57"/>
      <c r="E31" s="58"/>
      <c r="F31" s="25">
        <f>'[1]УК ВР декабрь нар'!AY246</f>
        <v>80356.842586372775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55">
        <f>SUM(F34:F38)+12408</f>
        <v>183367.74651302278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56"/>
      <c r="I33" s="28"/>
    </row>
    <row r="34" spans="1:9" ht="15.6" hidden="1" x14ac:dyDescent="0.3">
      <c r="A34" s="52" t="s">
        <v>16</v>
      </c>
      <c r="B34" s="52"/>
      <c r="C34" s="52"/>
      <c r="D34" s="52"/>
      <c r="E34" s="52"/>
      <c r="F34" s="25">
        <f>'[1]УК ВР декабрь нар'!CN246+'[1]УК ВР декабрь нар'!DU246</f>
        <v>73998.108827234319</v>
      </c>
      <c r="I34" s="28"/>
    </row>
    <row r="35" spans="1:9" ht="15.6" hidden="1" x14ac:dyDescent="0.3">
      <c r="A35" s="52" t="s">
        <v>31</v>
      </c>
      <c r="B35" s="52"/>
      <c r="C35" s="52"/>
      <c r="D35" s="52"/>
      <c r="E35" s="52"/>
      <c r="F35" s="25">
        <f>'[1]УК ВР декабрь нар'!CO246+'[1]УК ВР декабрь нар'!DV246</f>
        <v>15571.82053951508</v>
      </c>
      <c r="I35" s="28"/>
    </row>
    <row r="36" spans="1:9" ht="15.6" hidden="1" x14ac:dyDescent="0.3">
      <c r="A36" s="52" t="s">
        <v>18</v>
      </c>
      <c r="B36" s="52"/>
      <c r="C36" s="52"/>
      <c r="D36" s="52"/>
      <c r="E36" s="52"/>
      <c r="F36" s="25">
        <f>'[1]УК ВР декабрь нар'!CP246+'[1]УК ВР декабрь нар'!DW246</f>
        <v>11535.9691</v>
      </c>
      <c r="I36" s="28"/>
    </row>
    <row r="37" spans="1:9" ht="15.6" hidden="1" x14ac:dyDescent="0.3">
      <c r="A37" s="52" t="s">
        <v>19</v>
      </c>
      <c r="B37" s="52"/>
      <c r="C37" s="52"/>
      <c r="D37" s="52"/>
      <c r="E37" s="52"/>
      <c r="F37" s="25">
        <f>'[1]УК ВР декабрь нар'!AI246+'[1]УК ВР декабрь нар'!AJ246+'[1]УК ВР декабрь нар'!AS246+'[1]УК ВР декабрь нар'!BC246+'[1]УК ВР декабрь нар'!DB246+'[1]УК ВР декабрь нар'!EK246+'[1]УК ВР декабрь нар'!AM246</f>
        <v>5047</v>
      </c>
      <c r="I37" s="28"/>
    </row>
    <row r="38" spans="1:9" ht="39.75" hidden="1" customHeight="1" x14ac:dyDescent="0.3">
      <c r="A38" s="49" t="s">
        <v>34</v>
      </c>
      <c r="B38" s="50"/>
      <c r="C38" s="50"/>
      <c r="D38" s="50"/>
      <c r="E38" s="51"/>
      <c r="F38" s="25">
        <f>'[1]УК ВР декабрь нар'!DG246+'[1]УК ВР декабрь нар'!EQ246</f>
        <v>64806.848046273386</v>
      </c>
      <c r="I38" s="28"/>
    </row>
    <row r="39" spans="1:9" ht="32.4" customHeight="1" x14ac:dyDescent="0.3">
      <c r="A39" s="38" t="s">
        <v>35</v>
      </c>
      <c r="B39" s="53"/>
      <c r="C39" s="53"/>
      <c r="D39" s="53"/>
      <c r="E39" s="54"/>
      <c r="F39" s="26">
        <f>SUM(F40:F48)+98560.83</f>
        <v>356421.24718169245</v>
      </c>
      <c r="I39" s="28"/>
    </row>
    <row r="40" spans="1:9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нар'!FB246+'[1]УК ВР декабрь нар'!FX246</f>
        <v>132853.0986742212</v>
      </c>
      <c r="I40" s="28"/>
    </row>
    <row r="41" spans="1:9" ht="15.6" hidden="1" x14ac:dyDescent="0.3">
      <c r="A41" s="44" t="s">
        <v>31</v>
      </c>
      <c r="B41" s="39"/>
      <c r="C41" s="39"/>
      <c r="D41" s="39"/>
      <c r="E41" s="39"/>
      <c r="F41" s="25">
        <f>'[1]УК ВР декабрь нар'!FC246+'[1]УК ВР декабрь нар'!FY246</f>
        <v>27139.314542766515</v>
      </c>
      <c r="I41" s="28"/>
    </row>
    <row r="42" spans="1:9" ht="15.6" hidden="1" customHeight="1" x14ac:dyDescent="0.3">
      <c r="A42" s="52" t="s">
        <v>21</v>
      </c>
      <c r="B42" s="52"/>
      <c r="C42" s="52"/>
      <c r="D42" s="52"/>
      <c r="E42" s="44"/>
      <c r="F42" s="25"/>
      <c r="I42" s="28"/>
    </row>
    <row r="43" spans="1:9" ht="15.6" hidden="1" customHeight="1" x14ac:dyDescent="0.3">
      <c r="A43" s="44" t="s">
        <v>17</v>
      </c>
      <c r="B43" s="39"/>
      <c r="C43" s="39"/>
      <c r="D43" s="39"/>
      <c r="E43" s="39"/>
      <c r="F43" s="25"/>
      <c r="I43" s="28"/>
    </row>
    <row r="44" spans="1:9" ht="15.6" hidden="1" customHeight="1" x14ac:dyDescent="0.3">
      <c r="A44" s="52" t="s">
        <v>22</v>
      </c>
      <c r="B44" s="52"/>
      <c r="C44" s="52"/>
      <c r="D44" s="52"/>
      <c r="E44" s="44"/>
      <c r="F44" s="25"/>
      <c r="I44" s="28"/>
    </row>
    <row r="45" spans="1:9" ht="15.6" hidden="1" customHeight="1" x14ac:dyDescent="0.3">
      <c r="A45" s="44" t="s">
        <v>17</v>
      </c>
      <c r="B45" s="39"/>
      <c r="C45" s="39"/>
      <c r="D45" s="39"/>
      <c r="E45" s="39"/>
      <c r="F45" s="25"/>
      <c r="I45" s="28"/>
    </row>
    <row r="46" spans="1:9" ht="15.6" hidden="1" x14ac:dyDescent="0.3">
      <c r="A46" s="52" t="s">
        <v>18</v>
      </c>
      <c r="B46" s="52"/>
      <c r="C46" s="52"/>
      <c r="D46" s="52"/>
      <c r="E46" s="44"/>
      <c r="F46" s="25">
        <f>'[1]УК ВР декабрь нар'!FD246+'[1]УК ВР декабрь нар'!FZ246</f>
        <v>1520.5140000000001</v>
      </c>
      <c r="I46" s="28"/>
    </row>
    <row r="47" spans="1:9" ht="15.6" hidden="1" x14ac:dyDescent="0.3">
      <c r="A47" s="44" t="s">
        <v>19</v>
      </c>
      <c r="B47" s="39"/>
      <c r="C47" s="39"/>
      <c r="D47" s="39"/>
      <c r="E47" s="39"/>
      <c r="F47" s="25">
        <f>'[1]УК ВР декабрь нар'!GG246+'[1]УК ВР декабрь нар'!FL246+'[1]УК ВР декабрь нар'!BB246+'[1]УК ВР декабрь нар'!AK246</f>
        <v>1961.9088000000002</v>
      </c>
      <c r="I47" s="28"/>
    </row>
    <row r="48" spans="1:9" ht="43.5" hidden="1" customHeight="1" x14ac:dyDescent="0.3">
      <c r="A48" s="49" t="s">
        <v>36</v>
      </c>
      <c r="B48" s="50"/>
      <c r="C48" s="50"/>
      <c r="D48" s="50"/>
      <c r="E48" s="51"/>
      <c r="F48" s="25">
        <f>'[1]УК ВР декабрь нар'!FS246+'[1]УК ВР декабрь нар'!GL246</f>
        <v>94385.581164704708</v>
      </c>
      <c r="I48" s="28"/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3"/>
      <c r="I49" s="28"/>
    </row>
    <row r="50" spans="1:12" ht="15.6" x14ac:dyDescent="0.3">
      <c r="A50" s="41" t="s">
        <v>47</v>
      </c>
      <c r="B50" s="42"/>
      <c r="C50" s="42"/>
      <c r="D50" s="42"/>
      <c r="E50" s="43"/>
      <c r="F50" s="26">
        <f>F25+F32+F39+F49</f>
        <v>733385.74009976105</v>
      </c>
      <c r="I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154228.35999999999</v>
      </c>
      <c r="I51" s="34"/>
      <c r="K51" s="34"/>
      <c r="L51" s="34"/>
    </row>
    <row r="52" spans="1:12" ht="15.6" x14ac:dyDescent="0.3">
      <c r="A52" s="44" t="s">
        <v>23</v>
      </c>
      <c r="B52" s="39"/>
      <c r="C52" s="39"/>
      <c r="D52" s="39"/>
      <c r="E52" s="39"/>
      <c r="F52" s="25">
        <v>76115.17</v>
      </c>
      <c r="I52" s="28"/>
    </row>
    <row r="53" spans="1:12" ht="15.6" x14ac:dyDescent="0.3">
      <c r="A53" s="44" t="s">
        <v>24</v>
      </c>
      <c r="B53" s="39"/>
      <c r="C53" s="39"/>
      <c r="D53" s="39"/>
      <c r="E53" s="39"/>
      <c r="F53" s="25">
        <v>78113.19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49</v>
      </c>
      <c r="B55" s="48"/>
      <c r="C55" s="48"/>
      <c r="D55" s="48"/>
      <c r="E55" s="48"/>
      <c r="F55" s="26">
        <f>F50+F51</f>
        <v>887614.10009976104</v>
      </c>
      <c r="H55" s="19"/>
      <c r="I55" s="28"/>
    </row>
    <row r="56" spans="1:12" ht="15.6" x14ac:dyDescent="0.3">
      <c r="A56" s="36" t="s">
        <v>26</v>
      </c>
      <c r="B56" s="36"/>
      <c r="C56" s="36"/>
      <c r="D56" s="36"/>
      <c r="E56" s="36"/>
      <c r="F56" s="27">
        <f>E16</f>
        <v>1207044.46</v>
      </c>
      <c r="I56" s="28"/>
    </row>
    <row r="57" spans="1:12" ht="15.6" x14ac:dyDescent="0.3">
      <c r="A57" s="36" t="s">
        <v>27</v>
      </c>
      <c r="B57" s="36"/>
      <c r="C57" s="36"/>
      <c r="D57" s="36"/>
      <c r="E57" s="36"/>
      <c r="F57" s="26">
        <f>F16</f>
        <v>1169319.3</v>
      </c>
      <c r="H57" s="28"/>
      <c r="I57" s="28"/>
    </row>
    <row r="58" spans="1:12" ht="15.6" x14ac:dyDescent="0.3">
      <c r="A58" s="37" t="s">
        <v>28</v>
      </c>
      <c r="B58" s="37"/>
      <c r="C58" s="37"/>
      <c r="D58" s="37"/>
      <c r="E58" s="37"/>
      <c r="F58" s="26">
        <f>F24+F56-F55</f>
        <v>277366.7032113499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20</vt:lpstr>
      <vt:lpstr>'Буханцева 20'!Область_печати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2018-03-29T09:14:50Z</cp:lastPrinted>
  <dcterms:created xsi:type="dcterms:W3CDTF">2013-05-24T09:13:10Z</dcterms:created>
  <dcterms:modified xsi:type="dcterms:W3CDTF">2019-03-05T11:33:02Z</dcterms:modified>
</cp:coreProperties>
</file>